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37F88A6-62D3-4DA6-9964-45FD183D97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. долг " sheetId="7" r:id="rId1"/>
  </sheets>
  <calcPr calcId="191029"/>
</workbook>
</file>

<file path=xl/calcChain.xml><?xml version="1.0" encoding="utf-8"?>
<calcChain xmlns="http://schemas.openxmlformats.org/spreadsheetml/2006/main">
  <c r="B7" i="7" l="1"/>
  <c r="B14" i="7" s="1"/>
  <c r="E7" i="7"/>
  <c r="E14" i="7" s="1"/>
  <c r="F7" i="7" l="1"/>
  <c r="D7" i="7" l="1"/>
  <c r="C7" i="7"/>
</calcChain>
</file>

<file path=xl/sharedStrings.xml><?xml version="1.0" encoding="utf-8"?>
<sst xmlns="http://schemas.openxmlformats.org/spreadsheetml/2006/main" count="19" uniqueCount="19">
  <si>
    <t>тыс. рублей</t>
  </si>
  <si>
    <t>Привлечено</t>
  </si>
  <si>
    <t>Погашено</t>
  </si>
  <si>
    <t xml:space="preserve">Объем муниципального долга </t>
  </si>
  <si>
    <t xml:space="preserve"> на 01.01.2025 года</t>
  </si>
  <si>
    <t>Расходы на обслуживание муниципального долга</t>
  </si>
  <si>
    <t>в том числе:</t>
  </si>
  <si>
    <t>Виды долговых обязательств</t>
  </si>
  <si>
    <t xml:space="preserve">  - кредиты коммерческих банков и иных кредитных организаций</t>
  </si>
  <si>
    <t xml:space="preserve">  - бюджетные кредиты, предоставляемые из областного бюджета</t>
  </si>
  <si>
    <t xml:space="preserve">   - муниципальные гарантии  </t>
  </si>
  <si>
    <t>Верхний предел муниципального внутреннего долга</t>
  </si>
  <si>
    <t>Уровень муниципального долга, в % к налоговым и неналоговым доходам</t>
  </si>
  <si>
    <t xml:space="preserve">   в том числе по муниципальным гарантиям</t>
  </si>
  <si>
    <t>налоговые и неналоговые доходы (факт)</t>
  </si>
  <si>
    <t xml:space="preserve">Муниципальный внутренний  долг - всего                                                </t>
  </si>
  <si>
    <t xml:space="preserve"> на 01.01.2026 года</t>
  </si>
  <si>
    <t>Сведения об объеме и структуре муниципального долга, а также расходы на его обслуживание по Корсаковскому муниципальному округу за 2025 год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</si>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</sst>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249"/>
  <sheetViews>
    <sheetView tabSelected="1" zoomScale="99" zoomScaleNormal="99" workbookViewId="0">
      <selection activeCell="E1" sqref="E1:F1"/>
    </sheetView>
  </sheetViews>
  <sheetFormatPr defaultRowHeight="15" x14ac:dyDescent="0.25"/>
  <cols>
    <col min="1" max="1" width="45" customWidth="1"/>
    <col min="2" max="2" width="18.5703125" customWidth="1"/>
    <col min="3" max="3" width="17.85546875" customWidth="1"/>
    <col min="4" max="4" width="16.42578125" customWidth="1"/>
    <col min="5" max="5" width="17.7109375" customWidth="1"/>
    <col min="6" max="6" width="18.5703125" customWidth="1"/>
  </cols>
  <sheetData>
    <row r="1" spans="1:39" ht="30" customHeight="1" x14ac:dyDescent="0.25">
      <c r="E1" s="20" t="s">
        <v>18</v>
      </c>
      <c r="F1" s="21"/>
    </row>
    <row r="2" spans="1:39" ht="38.25" customHeight="1" x14ac:dyDescent="0.3">
      <c r="A2" s="18" t="s">
        <v>17</v>
      </c>
      <c r="B2" s="18"/>
      <c r="C2" s="18"/>
      <c r="D2" s="18"/>
      <c r="E2" s="18"/>
      <c r="F2" s="1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x14ac:dyDescent="0.25">
      <c r="A3" s="3"/>
      <c r="B3" s="3"/>
      <c r="D3" s="2"/>
      <c r="E3" s="4" t="s">
        <v>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9.25" customHeight="1" x14ac:dyDescent="0.25">
      <c r="A4" s="16" t="s">
        <v>7</v>
      </c>
      <c r="B4" s="15" t="s">
        <v>3</v>
      </c>
      <c r="C4" s="15"/>
      <c r="D4" s="15"/>
      <c r="E4" s="15"/>
      <c r="F4" s="16" t="s">
        <v>5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74.25" customHeight="1" x14ac:dyDescent="0.25">
      <c r="A5" s="17"/>
      <c r="B5" s="7" t="s">
        <v>4</v>
      </c>
      <c r="C5" s="7" t="s">
        <v>1</v>
      </c>
      <c r="D5" s="7" t="s">
        <v>2</v>
      </c>
      <c r="E5" s="7" t="s">
        <v>16</v>
      </c>
      <c r="F5" s="1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x14ac:dyDescent="0.25">
      <c r="A6" s="8">
        <v>2</v>
      </c>
      <c r="B6" s="8">
        <v>3</v>
      </c>
      <c r="C6" s="8">
        <v>4</v>
      </c>
      <c r="D6" s="8">
        <v>5</v>
      </c>
      <c r="E6" s="8">
        <v>6</v>
      </c>
      <c r="F6" s="8">
        <v>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23.25" customHeight="1" x14ac:dyDescent="0.25">
      <c r="A7" s="9" t="s">
        <v>15</v>
      </c>
      <c r="B7" s="11">
        <f>B9+B10</f>
        <v>60000</v>
      </c>
      <c r="C7" s="11">
        <f>C9+C10</f>
        <v>415000</v>
      </c>
      <c r="D7" s="11">
        <f>D9+D10</f>
        <v>280000</v>
      </c>
      <c r="E7" s="11">
        <f>E9+E10</f>
        <v>195000</v>
      </c>
      <c r="F7" s="13">
        <f>F9+F10</f>
        <v>6561.8799999999992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3.5" customHeight="1" x14ac:dyDescent="0.25">
      <c r="A8" s="9" t="s">
        <v>6</v>
      </c>
      <c r="B8" s="11"/>
      <c r="C8" s="11"/>
      <c r="D8" s="11"/>
      <c r="E8" s="11"/>
      <c r="F8" s="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34.5" customHeight="1" x14ac:dyDescent="0.25">
      <c r="A9" s="10" t="s">
        <v>8</v>
      </c>
      <c r="B9" s="11">
        <v>0</v>
      </c>
      <c r="C9" s="11">
        <v>315000</v>
      </c>
      <c r="D9" s="11">
        <v>225000</v>
      </c>
      <c r="E9" s="11">
        <v>90000</v>
      </c>
      <c r="F9" s="8">
        <v>6455.48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33.75" customHeight="1" x14ac:dyDescent="0.25">
      <c r="A10" s="10" t="s">
        <v>9</v>
      </c>
      <c r="B10" s="6">
        <v>60000</v>
      </c>
      <c r="C10" s="6">
        <v>100000</v>
      </c>
      <c r="D10" s="6">
        <v>55000</v>
      </c>
      <c r="E10" s="6">
        <v>105000</v>
      </c>
      <c r="F10" s="8">
        <v>106.4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8.75" customHeight="1" x14ac:dyDescent="0.25">
      <c r="A11" s="10" t="s">
        <v>10</v>
      </c>
      <c r="B11" s="6">
        <v>0</v>
      </c>
      <c r="C11" s="6">
        <v>0</v>
      </c>
      <c r="D11" s="6">
        <v>0</v>
      </c>
      <c r="E11" s="6">
        <v>0</v>
      </c>
      <c r="F11" s="8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30" customHeight="1" x14ac:dyDescent="0.25">
      <c r="A12" s="10" t="s">
        <v>11</v>
      </c>
      <c r="B12" s="6">
        <v>400000</v>
      </c>
      <c r="C12" s="6"/>
      <c r="D12" s="6"/>
      <c r="E12" s="6">
        <v>665000</v>
      </c>
      <c r="F12" s="1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6.5" customHeight="1" x14ac:dyDescent="0.25">
      <c r="A13" s="10" t="s">
        <v>13</v>
      </c>
      <c r="B13" s="6">
        <v>0</v>
      </c>
      <c r="C13" s="6">
        <v>0</v>
      </c>
      <c r="D13" s="6">
        <v>0</v>
      </c>
      <c r="E13" s="6">
        <v>0</v>
      </c>
      <c r="F13" s="1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30" customHeight="1" x14ac:dyDescent="0.25">
      <c r="A14" s="10" t="s">
        <v>12</v>
      </c>
      <c r="B14" s="11">
        <f>B7/B16*100</f>
        <v>3.6146213602796129</v>
      </c>
      <c r="C14" s="11">
        <v>0</v>
      </c>
      <c r="D14" s="11">
        <v>0</v>
      </c>
      <c r="E14" s="11">
        <f>E7/E16*100</f>
        <v>10.827269460920247</v>
      </c>
      <c r="F14" s="1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x14ac:dyDescent="0.25">
      <c r="A16" s="12" t="s">
        <v>14</v>
      </c>
      <c r="B16" s="14">
        <v>1659924.9</v>
      </c>
      <c r="C16" s="2"/>
      <c r="D16" s="2"/>
      <c r="E16" s="2">
        <v>1801008.1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x14ac:dyDescent="0.25">
      <c r="A23" s="2"/>
      <c r="B23" s="2"/>
      <c r="C23" s="5"/>
      <c r="D23" s="5"/>
      <c r="E23" s="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21.75" customHeight="1" x14ac:dyDescent="0.25">
      <c r="A24" s="2"/>
      <c r="B24" s="5"/>
      <c r="C24" s="5"/>
      <c r="D24" s="5"/>
      <c r="E24" s="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1:3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1:3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1:3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1:3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1:3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1:3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1:3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1:3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1:3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1:3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1:3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1:3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1:3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1:3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1:3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1:3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1:3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1:3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1:3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1:3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1:3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1:3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</row>
    <row r="206" spans="1:3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</row>
    <row r="207" spans="1:3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1:3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</row>
    <row r="212" spans="1:3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  <row r="213" spans="1:3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</row>
    <row r="214" spans="1:3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</row>
    <row r="215" spans="1:3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</row>
    <row r="216" spans="1:3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  <row r="217" spans="1:3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  <row r="218" spans="1:3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</row>
    <row r="219" spans="1:3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</row>
    <row r="220" spans="1:3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</row>
    <row r="221" spans="1:3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</row>
    <row r="222" spans="1:3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</row>
    <row r="223" spans="1:3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</row>
    <row r="224" spans="1:3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</row>
    <row r="225" spans="1:3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</row>
    <row r="226" spans="1:3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</row>
    <row r="227" spans="1:3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</row>
    <row r="228" spans="1:3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</row>
    <row r="229" spans="1:3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</row>
    <row r="230" spans="1:3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</row>
    <row r="231" spans="1:3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</row>
    <row r="232" spans="1:3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</row>
    <row r="233" spans="1:3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</row>
    <row r="234" spans="1:3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</row>
    <row r="235" spans="1:3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</row>
    <row r="236" spans="1:3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</row>
    <row r="237" spans="1:3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</row>
    <row r="238" spans="1:3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</row>
    <row r="239" spans="1:3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</row>
    <row r="240" spans="1:3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</row>
    <row r="241" spans="1:3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</row>
    <row r="242" spans="1:3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</row>
    <row r="243" spans="1:3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</row>
    <row r="244" spans="1:3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</row>
    <row r="245" spans="1:3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</row>
    <row r="246" spans="1:3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</row>
    <row r="247" spans="1:3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</row>
    <row r="248" spans="1:3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</row>
    <row r="249" spans="1:3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</row>
  </sheetData>
  <mergeCells count="5">
    <mergeCell ref="B4:E4"/>
    <mergeCell ref="F4:F5"/>
    <mergeCell ref="A4:A5"/>
    <mergeCell ref="A2:F2"/>
    <mergeCell ref="E1:F1"/>
  </mergeCells>
  <pageMargins left="0.70866141732283472" right="0.39370078740157483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 долг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2026-03-18T23:20:10Z</dcterms:modified>
</cp:coreProperties>
</file>